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5\отчеты за 2025 год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 calcMode="manual"/>
</workbook>
</file>

<file path=xl/calcChain.xml><?xml version="1.0" encoding="utf-8"?>
<calcChain xmlns="http://schemas.openxmlformats.org/spreadsheetml/2006/main">
  <c r="G48" i="1" l="1"/>
  <c r="E45" i="1"/>
  <c r="G71" i="1"/>
  <c r="H76" i="1" l="1"/>
  <c r="F76" i="1"/>
  <c r="E76" i="1"/>
  <c r="G72" i="1"/>
  <c r="G70" i="1"/>
  <c r="G69" i="1"/>
  <c r="G64" i="1"/>
  <c r="G76" i="1" s="1"/>
  <c r="G65" i="1"/>
  <c r="H62" i="1"/>
  <c r="G62" i="1"/>
  <c r="F62" i="1"/>
  <c r="E62" i="1"/>
  <c r="G40" i="1" l="1"/>
  <c r="E39" i="1"/>
  <c r="E41" i="1"/>
  <c r="E32" i="1"/>
  <c r="E22" i="1"/>
  <c r="E19" i="1"/>
  <c r="E18" i="1"/>
  <c r="E17" i="1"/>
  <c r="E12" i="1"/>
  <c r="E10" i="1" l="1"/>
  <c r="E8" i="1"/>
  <c r="E7" i="1"/>
  <c r="H77" i="1" l="1"/>
  <c r="F77" i="1"/>
  <c r="G77" i="1" l="1"/>
  <c r="E77" i="1" l="1"/>
</calcChain>
</file>

<file path=xl/sharedStrings.xml><?xml version="1.0" encoding="utf-8"?>
<sst xmlns="http://schemas.openxmlformats.org/spreadsheetml/2006/main" count="99" uniqueCount="88">
  <si>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</si>
  <si>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</si>
  <si>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</si>
  <si>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</si>
  <si>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</si>
  <si>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</si>
  <si>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</si>
  <si>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</si>
  <si>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</si>
  <si>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</si>
  <si>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</si>
  <si>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</si>
  <si>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</si>
  <si>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</si>
  <si>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</si>
  <si>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</si>
  <si>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</si>
  <si>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</si>
  <si>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</si>
  <si>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</si>
  <si>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</si>
  <si>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</si>
  <si>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</si>
  <si>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</si>
  <si>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</si>
  <si>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</si>
  <si>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</si>
  <si>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</si>
  <si>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</si>
  <si>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обслуживание внутридомовых отопительных систем</t>
  </si>
  <si>
    <t>МБОУ "СОШ №3", г. Волгореченск, ул. Парковая, д. 31</t>
  </si>
  <si>
    <t>ремонт панельных швов</t>
  </si>
  <si>
    <t>смена задвижек, кранов на системе теплоснабжения</t>
  </si>
  <si>
    <t>федеральный,
 областной бюджеты</t>
  </si>
  <si>
    <t>замена сантехнического оборудования</t>
  </si>
  <si>
    <t>замена люминисцентных  осветительных приборов на светодиодные</t>
  </si>
  <si>
    <t>замена и (или) установка дверей</t>
  </si>
  <si>
    <t xml:space="preserve">изоляция трубопроводов ГВС </t>
  </si>
  <si>
    <t>замена ламп накаливания на энергосберегающие в помещении ДШИ</t>
  </si>
  <si>
    <t>МБУК "Волгореченский ГКЦ "Энергетик", г. Волгореченск, ул. Имени 50-летия Ленинского Комсомола, д.21</t>
  </si>
  <si>
    <t>обслуживание внутридомовых отопительных сетей в здании ГКЦ</t>
  </si>
  <si>
    <t>ремонт запорной арматуры отопительной системы в здании ДШИ</t>
  </si>
  <si>
    <t>техническое обслуживание системы  отопления в здании ДШИ</t>
  </si>
  <si>
    <t>ремонт сантехнического оборудования в помещении художественной школы</t>
  </si>
  <si>
    <t>МБУДО "СШ-1", г. Волгореченск, ул. Парковая, д. 31а</t>
  </si>
  <si>
    <t>Администрация городского округа город Волгореченск Костромской области, ул. Имени 50-летия Ленинского Комсомола, д. 4</t>
  </si>
  <si>
    <t>техническое обслуживание системы центрального отопления по зданию администрации</t>
  </si>
  <si>
    <t>техническое обслуживание системы центрального отопления по помещению архива</t>
  </si>
  <si>
    <t xml:space="preserve">изоляция трубопроводов СТС </t>
  </si>
  <si>
    <t>промывка системы отопления</t>
  </si>
  <si>
    <t>ООО "УК Волга"</t>
  </si>
  <si>
    <t>Изоляция системы теплоснабжения и ГВС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</si>
  <si>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9 месяцев 2025 года</t>
  </si>
  <si>
    <t>промывка трубопроводов и стояков системы отопления в помещении художественной школы</t>
  </si>
  <si>
    <t>текущий ремонт водоподогревателя в здании ДШИ</t>
  </si>
  <si>
    <t>текущий ремонт запорной арматуры теплового узла</t>
  </si>
  <si>
    <t>наладка системы отопления</t>
  </si>
  <si>
    <t>ремонт запорной арматуры теплового узла</t>
  </si>
  <si>
    <t>замена старых оконных блоков на современные конструкции со стеклопакетами</t>
  </si>
  <si>
    <t>уплотнение щелей и неплотностей оконных и дверных проемов</t>
  </si>
  <si>
    <t>своевременная замена кранов, сантехники, не допущение утечек воды в здании ГКЦ</t>
  </si>
  <si>
    <t>своевременная замена кранов, сантехники, не допущение утечек воды в здании библиотеки</t>
  </si>
  <si>
    <t>регламентные работы по системе центрального отопления и горячего водоснабжения в здании библиотеки</t>
  </si>
  <si>
    <t>уплотнение  дверных блоков на входе в здание библиотеки</t>
  </si>
  <si>
    <t>замена ламп накаливания на энергосберегающие в здании ГКЦ</t>
  </si>
  <si>
    <t>очистка внутренних поверхностей нагрева системы отопления и теплообменных аппаратов в здании ДШИ</t>
  </si>
  <si>
    <t>текущий ремонт водоподогревателя</t>
  </si>
  <si>
    <t>ремонт сантехнического оборудования в здании администрации</t>
  </si>
  <si>
    <t>ремонт сантехнического оборудования в помещении архива</t>
  </si>
  <si>
    <t>МБУДО "Дом творчества "Истоки", ул. Пионерская, д. 10/5</t>
  </si>
  <si>
    <t>уплотнение щелей и неплотностей оконных и дверных проемов в Истоках</t>
  </si>
  <si>
    <t>уплотнение щелей и неплотностей оконных и дверных проемов в Центре отдыха и оздоровления</t>
  </si>
  <si>
    <t>проведение промывки трубопровода системы центрального отопления в Истоках</t>
  </si>
  <si>
    <t>проведение промывки трубопровода системы центрального отопления в Центре отдыха и оздоровления</t>
  </si>
  <si>
    <t>замена арматуры сливных бачков на водосберегающие с двухрежимным сливом в здании Истоков</t>
  </si>
  <si>
    <t>0,0,</t>
  </si>
  <si>
    <t>замена арматуры сливных бачков на водосберегающие с двухрежимным сливом в Центре отдыха и оздоровления</t>
  </si>
  <si>
    <t>МКУ "ММЦ", ул. Набережная, д. 22</t>
  </si>
  <si>
    <t>промывка системы отопления, ревизия задвижек и т.д.</t>
  </si>
  <si>
    <t>оклейка и утепление оконных проемов в осенне-зимний период, ревизия доводчиков (бассейн)</t>
  </si>
  <si>
    <t>техническое обслуживание системы центрального отопления (спортивный комплекс)</t>
  </si>
  <si>
    <t>техническое обслуживание системы центрального отопления (бассейн)</t>
  </si>
  <si>
    <t>техническое обслуживание системы центрального отопления (спортивный центр)</t>
  </si>
  <si>
    <t>текущий ремонт водоподогревателя ГВС (спортивный комплекс)</t>
  </si>
  <si>
    <t>текущий ремонт водоподогревателя ГВС (бассейн)</t>
  </si>
  <si>
    <t>ремонт сантехнического оборудования (бассейн)</t>
  </si>
  <si>
    <t>замена люминисцентных  осветительных приборов на светодиодные (спортивный центр)</t>
  </si>
  <si>
    <t>ремонт сантехнического оборудования (спортивный комплекс)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</si>
</sst>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topLeftCell="A40" workbookViewId="0">
      <selection activeCell="H50" sqref="H50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2" style="1" customWidth="1"/>
    <col min="7" max="7" width="11.85546875" style="1" customWidth="1"/>
    <col min="8" max="8" width="12.5703125" style="1" customWidth="1"/>
    <col min="9" max="16384" width="9.140625" style="1"/>
  </cols>
  <sheetData>
    <row r="1" spans="1:8" ht="12.75" customHeight="1" x14ac:dyDescent="0.2"/>
    <row r="2" spans="1:8" ht="41.25" customHeight="1" x14ac:dyDescent="0.2">
      <c r="A2" s="48" t="s">
        <v>52</v>
      </c>
      <c r="B2" s="48"/>
      <c r="C2" s="48"/>
      <c r="D2" s="48"/>
      <c r="E2" s="48"/>
      <c r="F2" s="48"/>
      <c r="G2" s="48"/>
      <c r="H2" s="48"/>
    </row>
    <row r="3" spans="1:8" ht="12" customHeight="1" x14ac:dyDescent="0.2">
      <c r="A3" s="1" t="s">
        <v>14</v>
      </c>
    </row>
    <row r="4" spans="1:8" ht="26.25" customHeight="1" x14ac:dyDescent="0.2">
      <c r="A4" s="47" t="s">
        <v>0</v>
      </c>
      <c r="B4" s="47" t="s">
        <v>1</v>
      </c>
      <c r="C4" s="47" t="s">
        <v>2</v>
      </c>
      <c r="D4" s="47" t="s">
        <v>3</v>
      </c>
      <c r="E4" s="47" t="s">
        <v>4</v>
      </c>
      <c r="F4" s="47"/>
      <c r="G4" s="47"/>
      <c r="H4" s="47" t="s">
        <v>7</v>
      </c>
    </row>
    <row r="5" spans="1:8" ht="40.5" customHeight="1" x14ac:dyDescent="0.2">
      <c r="A5" s="47"/>
      <c r="B5" s="47"/>
      <c r="C5" s="47"/>
      <c r="D5" s="47"/>
      <c r="E5" s="8" t="s">
        <v>5</v>
      </c>
      <c r="F5" s="17" t="s">
        <v>33</v>
      </c>
      <c r="G5" s="8" t="s">
        <v>6</v>
      </c>
      <c r="H5" s="47"/>
    </row>
    <row r="6" spans="1:8" ht="26.25" customHeight="1" x14ac:dyDescent="0.2">
      <c r="A6" s="47" t="s">
        <v>8</v>
      </c>
      <c r="B6" s="47"/>
      <c r="C6" s="47"/>
      <c r="D6" s="47"/>
      <c r="E6" s="47"/>
      <c r="F6" s="47"/>
      <c r="G6" s="47"/>
      <c r="H6" s="47"/>
    </row>
    <row r="7" spans="1:8" ht="40.5" customHeight="1" x14ac:dyDescent="0.2">
      <c r="A7" s="41">
        <v>1</v>
      </c>
      <c r="B7" s="41" t="s">
        <v>13</v>
      </c>
      <c r="C7" s="24" t="s">
        <v>16</v>
      </c>
      <c r="D7" s="21"/>
      <c r="E7" s="2">
        <f>2.36+22.58+16.5</f>
        <v>41.44</v>
      </c>
      <c r="F7" s="2">
        <v>0</v>
      </c>
      <c r="G7" s="2">
        <v>0</v>
      </c>
      <c r="H7" s="2">
        <v>115.8</v>
      </c>
    </row>
    <row r="8" spans="1:8" ht="29.25" customHeight="1" x14ac:dyDescent="0.2">
      <c r="A8" s="42"/>
      <c r="B8" s="42"/>
      <c r="C8" s="33" t="s">
        <v>55</v>
      </c>
      <c r="D8" s="32"/>
      <c r="E8" s="2">
        <f>9.6+1.34</f>
        <v>10.94</v>
      </c>
      <c r="F8" s="2">
        <v>0</v>
      </c>
      <c r="G8" s="2">
        <v>0</v>
      </c>
      <c r="H8" s="2">
        <v>11.1</v>
      </c>
    </row>
    <row r="9" spans="1:8" ht="19.5" customHeight="1" x14ac:dyDescent="0.2">
      <c r="A9" s="42"/>
      <c r="B9" s="42"/>
      <c r="C9" s="33" t="s">
        <v>56</v>
      </c>
      <c r="D9" s="32"/>
      <c r="E9" s="2">
        <v>4.2</v>
      </c>
      <c r="F9" s="2">
        <v>0</v>
      </c>
      <c r="G9" s="2">
        <v>0</v>
      </c>
      <c r="H9" s="2">
        <v>22.3</v>
      </c>
    </row>
    <row r="10" spans="1:8" ht="27.75" customHeight="1" x14ac:dyDescent="0.2">
      <c r="A10" s="42"/>
      <c r="B10" s="42"/>
      <c r="C10" s="19" t="s">
        <v>34</v>
      </c>
      <c r="D10" s="20"/>
      <c r="E10" s="2">
        <f>2.57+11.5</f>
        <v>14.07</v>
      </c>
      <c r="F10" s="2">
        <v>0</v>
      </c>
      <c r="G10" s="2">
        <v>0</v>
      </c>
      <c r="H10" s="2">
        <v>14</v>
      </c>
    </row>
    <row r="11" spans="1:8" ht="39.75" customHeight="1" x14ac:dyDescent="0.2">
      <c r="A11" s="43"/>
      <c r="B11" s="43"/>
      <c r="C11" s="15" t="s">
        <v>35</v>
      </c>
      <c r="D11" s="17"/>
      <c r="E11" s="2">
        <v>6</v>
      </c>
      <c r="F11" s="2">
        <v>0</v>
      </c>
      <c r="G11" s="2">
        <v>0</v>
      </c>
      <c r="H11" s="2">
        <v>1.94</v>
      </c>
    </row>
    <row r="12" spans="1:8" ht="44.25" customHeight="1" x14ac:dyDescent="0.2">
      <c r="A12" s="41">
        <v>2</v>
      </c>
      <c r="B12" s="41" t="s">
        <v>30</v>
      </c>
      <c r="C12" s="13" t="s">
        <v>16</v>
      </c>
      <c r="D12" s="12"/>
      <c r="E12" s="2">
        <f>7.4+1.66+25.58+7.4+1.34</f>
        <v>43.38</v>
      </c>
      <c r="F12" s="2">
        <v>0</v>
      </c>
      <c r="G12" s="2">
        <v>0</v>
      </c>
      <c r="H12" s="2">
        <v>12.3</v>
      </c>
    </row>
    <row r="13" spans="1:8" ht="16.5" customHeight="1" x14ac:dyDescent="0.2">
      <c r="A13" s="42"/>
      <c r="B13" s="42"/>
      <c r="C13" s="33" t="s">
        <v>56</v>
      </c>
      <c r="D13" s="32"/>
      <c r="E13" s="2">
        <v>4.2</v>
      </c>
      <c r="F13" s="2">
        <v>0</v>
      </c>
      <c r="G13" s="2">
        <v>0</v>
      </c>
      <c r="H13" s="2">
        <v>4.9000000000000004</v>
      </c>
    </row>
    <row r="14" spans="1:8" ht="30" customHeight="1" x14ac:dyDescent="0.2">
      <c r="A14" s="43"/>
      <c r="B14" s="43"/>
      <c r="C14" s="33" t="s">
        <v>57</v>
      </c>
      <c r="D14" s="32"/>
      <c r="E14" s="2">
        <v>5.4</v>
      </c>
      <c r="F14" s="2">
        <v>0</v>
      </c>
      <c r="G14" s="2">
        <v>0</v>
      </c>
      <c r="H14" s="2">
        <v>1.1000000000000001</v>
      </c>
    </row>
    <row r="15" spans="1:8" s="5" customFormat="1" ht="29.25" customHeight="1" x14ac:dyDescent="0.2">
      <c r="A15" s="41">
        <v>3</v>
      </c>
      <c r="B15" s="41" t="s">
        <v>22</v>
      </c>
      <c r="C15" s="25" t="s">
        <v>27</v>
      </c>
      <c r="D15" s="25"/>
      <c r="E15" s="4">
        <v>0</v>
      </c>
      <c r="F15" s="4">
        <v>0</v>
      </c>
      <c r="G15" s="4">
        <v>1</v>
      </c>
      <c r="H15" s="4">
        <v>1</v>
      </c>
    </row>
    <row r="16" spans="1:8" s="5" customFormat="1" ht="29.25" customHeight="1" x14ac:dyDescent="0.2">
      <c r="A16" s="43"/>
      <c r="B16" s="43"/>
      <c r="C16" s="33" t="s">
        <v>49</v>
      </c>
      <c r="D16" s="33"/>
      <c r="E16" s="4">
        <v>16.18</v>
      </c>
      <c r="F16" s="4">
        <v>0</v>
      </c>
      <c r="G16" s="4">
        <v>0</v>
      </c>
      <c r="H16" s="4">
        <v>39.200000000000003</v>
      </c>
    </row>
    <row r="17" spans="1:8" ht="42" customHeight="1" x14ac:dyDescent="0.2">
      <c r="A17" s="38">
        <v>4</v>
      </c>
      <c r="B17" s="38" t="s">
        <v>15</v>
      </c>
      <c r="C17" s="9" t="s">
        <v>16</v>
      </c>
      <c r="D17" s="9"/>
      <c r="E17" s="2">
        <f>9.91+19.58+30.51</f>
        <v>60</v>
      </c>
      <c r="F17" s="2">
        <v>0</v>
      </c>
      <c r="G17" s="2">
        <v>0</v>
      </c>
      <c r="H17" s="7">
        <v>40.1</v>
      </c>
    </row>
    <row r="18" spans="1:8" ht="33" customHeight="1" x14ac:dyDescent="0.2">
      <c r="A18" s="40"/>
      <c r="B18" s="40"/>
      <c r="C18" s="13" t="s">
        <v>23</v>
      </c>
      <c r="D18" s="12"/>
      <c r="E18" s="2">
        <f>43.04+11.41</f>
        <v>54.45</v>
      </c>
      <c r="F18" s="2">
        <v>0</v>
      </c>
      <c r="G18" s="2">
        <v>0</v>
      </c>
      <c r="H18" s="7">
        <v>2.1</v>
      </c>
    </row>
    <row r="19" spans="1:8" s="5" customFormat="1" ht="44.25" customHeight="1" x14ac:dyDescent="0.2">
      <c r="A19" s="38">
        <v>5</v>
      </c>
      <c r="B19" s="41" t="s">
        <v>25</v>
      </c>
      <c r="C19" s="16" t="s">
        <v>29</v>
      </c>
      <c r="D19" s="15"/>
      <c r="E19" s="4">
        <f>12.36+22.62+31.12</f>
        <v>66.100000000000009</v>
      </c>
      <c r="F19" s="4">
        <v>0</v>
      </c>
      <c r="G19" s="4">
        <v>0</v>
      </c>
      <c r="H19" s="4">
        <v>42.1</v>
      </c>
    </row>
    <row r="20" spans="1:8" s="5" customFormat="1" ht="30" customHeight="1" x14ac:dyDescent="0.2">
      <c r="A20" s="39"/>
      <c r="B20" s="42"/>
      <c r="C20" s="26" t="s">
        <v>23</v>
      </c>
      <c r="D20" s="26"/>
      <c r="E20" s="4">
        <v>0.72</v>
      </c>
      <c r="F20" s="4">
        <v>0</v>
      </c>
      <c r="G20" s="4">
        <v>0</v>
      </c>
      <c r="H20" s="4">
        <v>0.75</v>
      </c>
    </row>
    <row r="21" spans="1:8" s="5" customFormat="1" ht="44.25" customHeight="1" x14ac:dyDescent="0.2">
      <c r="A21" s="40"/>
      <c r="B21" s="43"/>
      <c r="C21" s="26" t="s">
        <v>35</v>
      </c>
      <c r="D21" s="26"/>
      <c r="E21" s="4">
        <v>0</v>
      </c>
      <c r="F21" s="4">
        <v>0</v>
      </c>
      <c r="G21" s="4">
        <v>4</v>
      </c>
      <c r="H21" s="4">
        <v>0.05</v>
      </c>
    </row>
    <row r="22" spans="1:8" s="5" customFormat="1" ht="40.5" customHeight="1" x14ac:dyDescent="0.2">
      <c r="A22" s="23">
        <v>6</v>
      </c>
      <c r="B22" s="34" t="s">
        <v>26</v>
      </c>
      <c r="C22" s="15" t="s">
        <v>16</v>
      </c>
      <c r="D22" s="15"/>
      <c r="E22" s="4">
        <f>11.99+31.42+7.99+4.2</f>
        <v>55.600000000000009</v>
      </c>
      <c r="F22" s="4">
        <v>0</v>
      </c>
      <c r="G22" s="4">
        <v>0</v>
      </c>
      <c r="H22" s="4">
        <v>133.69999999999999</v>
      </c>
    </row>
    <row r="23" spans="1:8" s="5" customFormat="1" ht="42.75" customHeight="1" x14ac:dyDescent="0.2">
      <c r="A23" s="50">
        <v>7</v>
      </c>
      <c r="B23" s="49" t="s">
        <v>18</v>
      </c>
      <c r="C23" s="15" t="s">
        <v>24</v>
      </c>
      <c r="D23" s="15"/>
      <c r="E23" s="4">
        <v>40.799999999999997</v>
      </c>
      <c r="F23" s="4">
        <v>0</v>
      </c>
      <c r="G23" s="4">
        <v>0</v>
      </c>
      <c r="H23" s="4">
        <v>0.2</v>
      </c>
    </row>
    <row r="24" spans="1:8" s="5" customFormat="1" ht="53.25" customHeight="1" x14ac:dyDescent="0.2">
      <c r="A24" s="50"/>
      <c r="B24" s="49"/>
      <c r="C24" s="33" t="s">
        <v>58</v>
      </c>
      <c r="D24" s="33"/>
      <c r="E24" s="4">
        <v>20</v>
      </c>
      <c r="F24" s="4">
        <v>0</v>
      </c>
      <c r="G24" s="4">
        <v>24</v>
      </c>
      <c r="H24" s="4">
        <v>12.11</v>
      </c>
    </row>
    <row r="25" spans="1:8" s="5" customFormat="1" ht="39.75" customHeight="1" x14ac:dyDescent="0.2">
      <c r="A25" s="50"/>
      <c r="B25" s="49"/>
      <c r="C25" s="33" t="s">
        <v>59</v>
      </c>
      <c r="D25" s="33"/>
      <c r="E25" s="4">
        <v>0</v>
      </c>
      <c r="F25" s="4">
        <v>0</v>
      </c>
      <c r="G25" s="4">
        <v>1.5</v>
      </c>
      <c r="H25" s="4">
        <v>33.4</v>
      </c>
    </row>
    <row r="26" spans="1:8" s="5" customFormat="1" ht="42.75" customHeight="1" x14ac:dyDescent="0.2">
      <c r="A26" s="50"/>
      <c r="B26" s="49"/>
      <c r="C26" s="26" t="s">
        <v>16</v>
      </c>
      <c r="D26" s="26"/>
      <c r="E26" s="4">
        <v>20.3</v>
      </c>
      <c r="F26" s="4">
        <v>0</v>
      </c>
      <c r="G26" s="4">
        <v>0</v>
      </c>
      <c r="H26" s="4">
        <v>62.4</v>
      </c>
    </row>
    <row r="27" spans="1:8" s="5" customFormat="1" ht="28.5" customHeight="1" x14ac:dyDescent="0.2">
      <c r="A27" s="50"/>
      <c r="B27" s="49"/>
      <c r="C27" s="15" t="s">
        <v>23</v>
      </c>
      <c r="D27" s="15"/>
      <c r="E27" s="4">
        <v>22.4</v>
      </c>
      <c r="F27" s="4">
        <v>0</v>
      </c>
      <c r="G27" s="4">
        <v>0</v>
      </c>
      <c r="H27" s="4">
        <v>2</v>
      </c>
    </row>
    <row r="28" spans="1:8" s="5" customFormat="1" ht="52.5" customHeight="1" x14ac:dyDescent="0.2">
      <c r="A28" s="38">
        <v>8</v>
      </c>
      <c r="B28" s="41" t="s">
        <v>39</v>
      </c>
      <c r="C28" s="26" t="s">
        <v>40</v>
      </c>
      <c r="D28" s="26"/>
      <c r="E28" s="4">
        <v>70</v>
      </c>
      <c r="F28" s="4">
        <v>0</v>
      </c>
      <c r="G28" s="4">
        <v>0</v>
      </c>
      <c r="H28" s="4">
        <v>17.53</v>
      </c>
    </row>
    <row r="29" spans="1:8" s="5" customFormat="1" ht="52.5" customHeight="1" x14ac:dyDescent="0.2">
      <c r="A29" s="39"/>
      <c r="B29" s="42"/>
      <c r="C29" s="33" t="s">
        <v>60</v>
      </c>
      <c r="D29" s="33"/>
      <c r="E29" s="4">
        <v>0</v>
      </c>
      <c r="F29" s="4">
        <v>0</v>
      </c>
      <c r="G29" s="4">
        <v>14.8</v>
      </c>
      <c r="H29" s="4">
        <v>0.4</v>
      </c>
    </row>
    <row r="30" spans="1:8" s="5" customFormat="1" ht="32.25" customHeight="1" x14ac:dyDescent="0.2">
      <c r="A30" s="39"/>
      <c r="B30" s="42"/>
      <c r="C30" s="33" t="s">
        <v>63</v>
      </c>
      <c r="D30" s="33"/>
      <c r="E30" s="4">
        <v>1.5</v>
      </c>
      <c r="F30" s="4">
        <v>0</v>
      </c>
      <c r="G30" s="4">
        <v>0</v>
      </c>
      <c r="H30" s="4">
        <v>2</v>
      </c>
    </row>
    <row r="31" spans="1:8" s="5" customFormat="1" ht="39" customHeight="1" x14ac:dyDescent="0.2">
      <c r="A31" s="39"/>
      <c r="B31" s="42"/>
      <c r="C31" s="33" t="s">
        <v>64</v>
      </c>
      <c r="D31" s="33"/>
      <c r="E31" s="4">
        <v>0</v>
      </c>
      <c r="F31" s="4">
        <v>0</v>
      </c>
      <c r="G31" s="4">
        <v>40</v>
      </c>
      <c r="H31" s="4">
        <v>3.2</v>
      </c>
    </row>
    <row r="32" spans="1:8" s="5" customFormat="1" ht="66.75" customHeight="1" x14ac:dyDescent="0.2">
      <c r="A32" s="39"/>
      <c r="B32" s="42"/>
      <c r="C32" s="33" t="s">
        <v>62</v>
      </c>
      <c r="D32" s="33"/>
      <c r="E32" s="4">
        <f>12.6+17.6</f>
        <v>30.200000000000003</v>
      </c>
      <c r="F32" s="4">
        <v>0</v>
      </c>
      <c r="G32" s="4">
        <v>0</v>
      </c>
      <c r="H32" s="4">
        <v>6.7</v>
      </c>
    </row>
    <row r="33" spans="1:8" s="5" customFormat="1" ht="55.5" customHeight="1" x14ac:dyDescent="0.2">
      <c r="A33" s="40"/>
      <c r="B33" s="43"/>
      <c r="C33" s="33" t="s">
        <v>61</v>
      </c>
      <c r="D33" s="33"/>
      <c r="E33" s="4">
        <v>0</v>
      </c>
      <c r="F33" s="4">
        <v>0</v>
      </c>
      <c r="G33" s="4">
        <v>10</v>
      </c>
      <c r="H33" s="4">
        <v>0.1</v>
      </c>
    </row>
    <row r="34" spans="1:8" s="5" customFormat="1" ht="40.5" customHeight="1" x14ac:dyDescent="0.2">
      <c r="A34" s="38">
        <v>9</v>
      </c>
      <c r="B34" s="38" t="s">
        <v>19</v>
      </c>
      <c r="C34" s="28" t="s">
        <v>38</v>
      </c>
      <c r="D34" s="26"/>
      <c r="E34" s="4">
        <v>0</v>
      </c>
      <c r="F34" s="4">
        <v>0</v>
      </c>
      <c r="G34" s="4">
        <v>29.9</v>
      </c>
      <c r="H34" s="4">
        <v>0.1</v>
      </c>
    </row>
    <row r="35" spans="1:8" s="5" customFormat="1" ht="54" customHeight="1" x14ac:dyDescent="0.2">
      <c r="A35" s="39"/>
      <c r="B35" s="39"/>
      <c r="C35" s="30" t="s">
        <v>53</v>
      </c>
      <c r="D35" s="29"/>
      <c r="E35" s="4">
        <v>19.5</v>
      </c>
      <c r="F35" s="4">
        <v>0</v>
      </c>
      <c r="G35" s="4">
        <v>0</v>
      </c>
      <c r="H35" s="4">
        <v>0.2</v>
      </c>
    </row>
    <row r="36" spans="1:8" s="5" customFormat="1" ht="43.5" customHeight="1" x14ac:dyDescent="0.2">
      <c r="A36" s="39"/>
      <c r="B36" s="39"/>
      <c r="C36" s="30" t="s">
        <v>54</v>
      </c>
      <c r="D36" s="29"/>
      <c r="E36" s="4">
        <v>25.48</v>
      </c>
      <c r="F36" s="4">
        <v>0</v>
      </c>
      <c r="G36" s="4">
        <v>0</v>
      </c>
      <c r="H36" s="4">
        <v>1.5</v>
      </c>
    </row>
    <row r="37" spans="1:8" s="5" customFormat="1" ht="65.25" customHeight="1" x14ac:dyDescent="0.2">
      <c r="A37" s="39"/>
      <c r="B37" s="39"/>
      <c r="C37" s="30" t="s">
        <v>65</v>
      </c>
      <c r="D37" s="29"/>
      <c r="E37" s="4">
        <v>0.2</v>
      </c>
      <c r="F37" s="4">
        <v>0</v>
      </c>
      <c r="G37" s="4">
        <v>0</v>
      </c>
      <c r="H37" s="4">
        <v>0.7</v>
      </c>
    </row>
    <row r="38" spans="1:8" s="5" customFormat="1" ht="28.5" customHeight="1" x14ac:dyDescent="0.2">
      <c r="A38" s="39"/>
      <c r="B38" s="39"/>
      <c r="C38" s="35" t="s">
        <v>66</v>
      </c>
      <c r="D38" s="33"/>
      <c r="E38" s="4">
        <v>25.48</v>
      </c>
      <c r="F38" s="4">
        <v>0</v>
      </c>
      <c r="G38" s="4">
        <v>0</v>
      </c>
      <c r="H38" s="4">
        <v>2.1</v>
      </c>
    </row>
    <row r="39" spans="1:8" s="5" customFormat="1" ht="40.5" customHeight="1" x14ac:dyDescent="0.2">
      <c r="A39" s="39"/>
      <c r="B39" s="39"/>
      <c r="C39" s="28" t="s">
        <v>42</v>
      </c>
      <c r="D39" s="26"/>
      <c r="E39" s="4">
        <f>1.34+22.7</f>
        <v>24.04</v>
      </c>
      <c r="F39" s="4">
        <v>0</v>
      </c>
      <c r="G39" s="4">
        <v>0</v>
      </c>
      <c r="H39" s="4">
        <v>2.2000000000000002</v>
      </c>
    </row>
    <row r="40" spans="1:8" s="5" customFormat="1" ht="40.5" customHeight="1" x14ac:dyDescent="0.2">
      <c r="A40" s="39"/>
      <c r="B40" s="39"/>
      <c r="C40" s="26" t="s">
        <v>43</v>
      </c>
      <c r="D40" s="26"/>
      <c r="E40" s="4">
        <v>0</v>
      </c>
      <c r="F40" s="4">
        <v>0</v>
      </c>
      <c r="G40" s="4">
        <f>5.58+2.4</f>
        <v>7.98</v>
      </c>
      <c r="H40" s="4">
        <v>0.2</v>
      </c>
    </row>
    <row r="41" spans="1:8" s="5" customFormat="1" ht="40.5" customHeight="1" x14ac:dyDescent="0.2">
      <c r="A41" s="40"/>
      <c r="B41" s="40"/>
      <c r="C41" s="28" t="s">
        <v>41</v>
      </c>
      <c r="D41" s="26"/>
      <c r="E41" s="4">
        <f>6.48+6.48</f>
        <v>12.96</v>
      </c>
      <c r="F41" s="4">
        <v>0</v>
      </c>
      <c r="G41" s="4">
        <v>0</v>
      </c>
      <c r="H41" s="4">
        <v>0.7</v>
      </c>
    </row>
    <row r="42" spans="1:8" s="5" customFormat="1" ht="53.25" customHeight="1" x14ac:dyDescent="0.2">
      <c r="A42" s="38">
        <v>10</v>
      </c>
      <c r="B42" s="38" t="s">
        <v>44</v>
      </c>
      <c r="C42" s="26" t="s">
        <v>80</v>
      </c>
      <c r="D42" s="26"/>
      <c r="E42" s="4">
        <v>20.7</v>
      </c>
      <c r="F42" s="4">
        <v>0</v>
      </c>
      <c r="G42" s="4">
        <v>0</v>
      </c>
      <c r="H42" s="4">
        <v>19.61</v>
      </c>
    </row>
    <row r="43" spans="1:8" s="5" customFormat="1" ht="40.5" customHeight="1" x14ac:dyDescent="0.2">
      <c r="A43" s="39"/>
      <c r="B43" s="39"/>
      <c r="C43" s="26" t="s">
        <v>81</v>
      </c>
      <c r="D43" s="26"/>
      <c r="E43" s="4">
        <v>16.579999999999998</v>
      </c>
      <c r="F43" s="4">
        <v>0</v>
      </c>
      <c r="G43" s="4">
        <v>0</v>
      </c>
      <c r="H43" s="4">
        <v>39.630000000000003</v>
      </c>
    </row>
    <row r="44" spans="1:8" s="5" customFormat="1" ht="55.5" customHeight="1" x14ac:dyDescent="0.2">
      <c r="A44" s="39"/>
      <c r="B44" s="39"/>
      <c r="C44" s="26" t="s">
        <v>82</v>
      </c>
      <c r="D44" s="26"/>
      <c r="E44" s="4">
        <v>11.8</v>
      </c>
      <c r="F44" s="4">
        <v>0</v>
      </c>
      <c r="G44" s="4">
        <v>0</v>
      </c>
      <c r="H44" s="4">
        <v>0.9</v>
      </c>
    </row>
    <row r="45" spans="1:8" s="5" customFormat="1" ht="40.5" customHeight="1" x14ac:dyDescent="0.2">
      <c r="A45" s="39"/>
      <c r="B45" s="39"/>
      <c r="C45" s="26" t="s">
        <v>83</v>
      </c>
      <c r="D45" s="26"/>
      <c r="E45" s="4">
        <f>14.4+14</f>
        <v>28.4</v>
      </c>
      <c r="F45" s="4">
        <v>0</v>
      </c>
      <c r="G45" s="4">
        <v>0</v>
      </c>
      <c r="H45" s="4">
        <v>17.8</v>
      </c>
    </row>
    <row r="46" spans="1:8" s="5" customFormat="1" ht="40.5" customHeight="1" x14ac:dyDescent="0.2">
      <c r="A46" s="39"/>
      <c r="B46" s="39"/>
      <c r="C46" s="26" t="s">
        <v>84</v>
      </c>
      <c r="D46" s="26"/>
      <c r="E46" s="4">
        <v>13.2</v>
      </c>
      <c r="F46" s="4">
        <v>0</v>
      </c>
      <c r="G46" s="4">
        <v>0</v>
      </c>
      <c r="H46" s="4">
        <v>24.61</v>
      </c>
    </row>
    <row r="47" spans="1:8" s="5" customFormat="1" ht="51.75" customHeight="1" x14ac:dyDescent="0.2">
      <c r="A47" s="39"/>
      <c r="B47" s="39"/>
      <c r="C47" s="36" t="s">
        <v>79</v>
      </c>
      <c r="D47" s="36"/>
      <c r="E47" s="4">
        <v>0</v>
      </c>
      <c r="F47" s="4">
        <v>0</v>
      </c>
      <c r="G47" s="4">
        <v>1</v>
      </c>
      <c r="H47" s="4">
        <v>15.6</v>
      </c>
    </row>
    <row r="48" spans="1:8" s="5" customFormat="1" ht="29.25" customHeight="1" x14ac:dyDescent="0.2">
      <c r="A48" s="39"/>
      <c r="B48" s="39"/>
      <c r="C48" s="26" t="s">
        <v>85</v>
      </c>
      <c r="D48" s="26"/>
      <c r="E48" s="4">
        <v>1</v>
      </c>
      <c r="F48" s="4">
        <v>0</v>
      </c>
      <c r="G48" s="4">
        <f>2+20</f>
        <v>22</v>
      </c>
      <c r="H48" s="4">
        <v>3</v>
      </c>
    </row>
    <row r="49" spans="1:8" s="5" customFormat="1" ht="40.5" customHeight="1" x14ac:dyDescent="0.2">
      <c r="A49" s="39"/>
      <c r="B49" s="39"/>
      <c r="C49" s="36" t="s">
        <v>87</v>
      </c>
      <c r="D49" s="36"/>
      <c r="E49" s="4">
        <v>1.7</v>
      </c>
      <c r="F49" s="4">
        <v>0</v>
      </c>
      <c r="G49" s="4">
        <v>0</v>
      </c>
      <c r="H49" s="4">
        <v>0.2</v>
      </c>
    </row>
    <row r="50" spans="1:8" s="5" customFormat="1" ht="53.25" customHeight="1" x14ac:dyDescent="0.2">
      <c r="A50" s="39"/>
      <c r="B50" s="39"/>
      <c r="C50" s="26" t="s">
        <v>86</v>
      </c>
      <c r="D50" s="26"/>
      <c r="E50" s="4">
        <v>0</v>
      </c>
      <c r="F50" s="4">
        <v>0</v>
      </c>
      <c r="G50" s="4">
        <v>10</v>
      </c>
      <c r="H50" s="4">
        <v>0.05</v>
      </c>
    </row>
    <row r="51" spans="1:8" s="6" customFormat="1" ht="53.25" customHeight="1" x14ac:dyDescent="0.2">
      <c r="A51" s="38">
        <v>11</v>
      </c>
      <c r="B51" s="38" t="s">
        <v>45</v>
      </c>
      <c r="C51" s="26" t="s">
        <v>46</v>
      </c>
      <c r="D51" s="15"/>
      <c r="E51" s="4">
        <v>36.67</v>
      </c>
      <c r="F51" s="4">
        <v>0</v>
      </c>
      <c r="G51" s="4">
        <v>0</v>
      </c>
      <c r="H51" s="4">
        <v>3.65</v>
      </c>
    </row>
    <row r="52" spans="1:8" s="6" customFormat="1" ht="42.75" customHeight="1" x14ac:dyDescent="0.2">
      <c r="A52" s="39"/>
      <c r="B52" s="39"/>
      <c r="C52" s="33" t="s">
        <v>67</v>
      </c>
      <c r="D52" s="33"/>
      <c r="E52" s="4">
        <v>1.8</v>
      </c>
      <c r="F52" s="4">
        <v>0</v>
      </c>
      <c r="G52" s="4">
        <v>0</v>
      </c>
      <c r="H52" s="4">
        <v>0.1</v>
      </c>
    </row>
    <row r="53" spans="1:8" s="6" customFormat="1" ht="42.75" customHeight="1" x14ac:dyDescent="0.2">
      <c r="A53" s="39"/>
      <c r="B53" s="39"/>
      <c r="C53" s="33" t="s">
        <v>68</v>
      </c>
      <c r="D53" s="33"/>
      <c r="E53" s="4">
        <v>2</v>
      </c>
      <c r="F53" s="4">
        <v>0</v>
      </c>
      <c r="G53" s="4">
        <v>0</v>
      </c>
      <c r="H53" s="4">
        <v>0.01</v>
      </c>
    </row>
    <row r="54" spans="1:8" s="6" customFormat="1" ht="53.25" customHeight="1" x14ac:dyDescent="0.2">
      <c r="A54" s="40"/>
      <c r="B54" s="40"/>
      <c r="C54" s="26" t="s">
        <v>47</v>
      </c>
      <c r="D54" s="26"/>
      <c r="E54" s="4">
        <v>10.7</v>
      </c>
      <c r="F54" s="4">
        <v>0</v>
      </c>
      <c r="G54" s="4">
        <v>0</v>
      </c>
      <c r="H54" s="4">
        <v>0.03</v>
      </c>
    </row>
    <row r="55" spans="1:8" s="6" customFormat="1" ht="44.25" customHeight="1" x14ac:dyDescent="0.2">
      <c r="A55" s="38">
        <v>12</v>
      </c>
      <c r="B55" s="38" t="s">
        <v>69</v>
      </c>
      <c r="C55" s="33" t="s">
        <v>70</v>
      </c>
      <c r="D55" s="33"/>
      <c r="E55" s="4">
        <v>0</v>
      </c>
      <c r="F55" s="4">
        <v>0</v>
      </c>
      <c r="G55" s="4">
        <v>2.2000000000000002</v>
      </c>
      <c r="H55" s="4">
        <v>4.5</v>
      </c>
    </row>
    <row r="56" spans="1:8" s="6" customFormat="1" ht="53.25" customHeight="1" x14ac:dyDescent="0.2">
      <c r="A56" s="39"/>
      <c r="B56" s="39"/>
      <c r="C56" s="33" t="s">
        <v>71</v>
      </c>
      <c r="D56" s="33"/>
      <c r="E56" s="4">
        <v>0</v>
      </c>
      <c r="F56" s="4">
        <v>0</v>
      </c>
      <c r="G56" s="4">
        <v>3.3</v>
      </c>
      <c r="H56" s="4">
        <v>2.2000000000000002</v>
      </c>
    </row>
    <row r="57" spans="1:8" s="6" customFormat="1" ht="53.25" customHeight="1" x14ac:dyDescent="0.2">
      <c r="A57" s="39"/>
      <c r="B57" s="39"/>
      <c r="C57" s="33" t="s">
        <v>74</v>
      </c>
      <c r="D57" s="33"/>
      <c r="E57" s="4" t="s">
        <v>75</v>
      </c>
      <c r="F57" s="4">
        <v>0</v>
      </c>
      <c r="G57" s="4">
        <v>7.15</v>
      </c>
      <c r="H57" s="4">
        <v>0.1</v>
      </c>
    </row>
    <row r="58" spans="1:8" s="6" customFormat="1" ht="66.75" customHeight="1" x14ac:dyDescent="0.2">
      <c r="A58" s="39"/>
      <c r="B58" s="39"/>
      <c r="C58" s="33" t="s">
        <v>76</v>
      </c>
      <c r="D58" s="33"/>
      <c r="E58" s="4">
        <v>6.6</v>
      </c>
      <c r="F58" s="4">
        <v>0</v>
      </c>
      <c r="G58" s="4">
        <v>0</v>
      </c>
      <c r="H58" s="4">
        <v>0.1</v>
      </c>
    </row>
    <row r="59" spans="1:8" s="6" customFormat="1" ht="66" customHeight="1" x14ac:dyDescent="0.2">
      <c r="A59" s="39"/>
      <c r="B59" s="39"/>
      <c r="C59" s="33" t="s">
        <v>73</v>
      </c>
      <c r="D59" s="33"/>
      <c r="E59" s="4">
        <v>21.6</v>
      </c>
      <c r="F59" s="4">
        <v>0</v>
      </c>
      <c r="G59" s="4">
        <v>0</v>
      </c>
      <c r="H59" s="4">
        <v>8.9</v>
      </c>
    </row>
    <row r="60" spans="1:8" s="6" customFormat="1" ht="53.25" customHeight="1" x14ac:dyDescent="0.2">
      <c r="A60" s="40"/>
      <c r="B60" s="40"/>
      <c r="C60" s="33" t="s">
        <v>72</v>
      </c>
      <c r="D60" s="33"/>
      <c r="E60" s="4">
        <v>23</v>
      </c>
      <c r="F60" s="4">
        <v>0</v>
      </c>
      <c r="G60" s="4">
        <v>0</v>
      </c>
      <c r="H60" s="4">
        <v>20</v>
      </c>
    </row>
    <row r="61" spans="1:8" s="6" customFormat="1" ht="53.25" customHeight="1" x14ac:dyDescent="0.2">
      <c r="A61" s="31">
        <v>13</v>
      </c>
      <c r="B61" s="31" t="s">
        <v>77</v>
      </c>
      <c r="C61" s="33" t="s">
        <v>78</v>
      </c>
      <c r="D61" s="33"/>
      <c r="E61" s="4">
        <v>7.5</v>
      </c>
      <c r="F61" s="4">
        <v>0</v>
      </c>
      <c r="G61" s="4">
        <v>0</v>
      </c>
      <c r="H61" s="4">
        <v>0.2</v>
      </c>
    </row>
    <row r="62" spans="1:8" ht="26.25" customHeight="1" x14ac:dyDescent="0.2">
      <c r="A62" s="9"/>
      <c r="B62" s="3" t="s">
        <v>21</v>
      </c>
      <c r="C62" s="9"/>
      <c r="D62" s="9"/>
      <c r="E62" s="2">
        <f>SUM(E7:E61)</f>
        <v>898.7900000000003</v>
      </c>
      <c r="F62" s="2">
        <f>SUM(F7:F61)</f>
        <v>0</v>
      </c>
      <c r="G62" s="2">
        <f>SUM(G7:G61)</f>
        <v>178.82999999999998</v>
      </c>
      <c r="H62" s="2">
        <f>SUM(H7:H61)</f>
        <v>751.37000000000046</v>
      </c>
    </row>
    <row r="63" spans="1:8" ht="26.25" customHeight="1" x14ac:dyDescent="0.2">
      <c r="A63" s="47" t="s">
        <v>9</v>
      </c>
      <c r="B63" s="47"/>
      <c r="C63" s="47"/>
      <c r="D63" s="47"/>
      <c r="E63" s="47"/>
      <c r="F63" s="47"/>
      <c r="G63" s="47"/>
      <c r="H63" s="47"/>
    </row>
    <row r="64" spans="1:8" ht="20.25" customHeight="1" x14ac:dyDescent="0.2">
      <c r="A64" s="47">
        <v>1</v>
      </c>
      <c r="B64" s="49" t="s">
        <v>12</v>
      </c>
      <c r="C64" s="24" t="s">
        <v>28</v>
      </c>
      <c r="D64" s="9"/>
      <c r="E64" s="2">
        <v>0</v>
      </c>
      <c r="F64" s="2">
        <v>0</v>
      </c>
      <c r="G64" s="2">
        <f>934.78+88.26+272.16</f>
        <v>1295.2</v>
      </c>
      <c r="H64" s="2">
        <v>3.5</v>
      </c>
    </row>
    <row r="65" spans="1:8" ht="17.25" customHeight="1" x14ac:dyDescent="0.2">
      <c r="A65" s="47"/>
      <c r="B65" s="49"/>
      <c r="C65" s="10" t="s">
        <v>31</v>
      </c>
      <c r="D65" s="14"/>
      <c r="E65" s="2">
        <v>0</v>
      </c>
      <c r="F65" s="2">
        <v>0</v>
      </c>
      <c r="G65" s="2">
        <f>475.65+478.36+876.64</f>
        <v>1830.65</v>
      </c>
      <c r="H65" s="2">
        <v>8.5</v>
      </c>
    </row>
    <row r="66" spans="1:8" ht="27" customHeight="1" x14ac:dyDescent="0.2">
      <c r="A66" s="47"/>
      <c r="B66" s="49"/>
      <c r="C66" s="10" t="s">
        <v>36</v>
      </c>
      <c r="D66" s="21"/>
      <c r="E66" s="2">
        <v>0</v>
      </c>
      <c r="F66" s="2">
        <v>0</v>
      </c>
      <c r="G66" s="2">
        <v>43.57</v>
      </c>
      <c r="H66" s="2">
        <v>0.5</v>
      </c>
    </row>
    <row r="67" spans="1:8" ht="27.75" customHeight="1" x14ac:dyDescent="0.2">
      <c r="A67" s="47"/>
      <c r="B67" s="49"/>
      <c r="C67" s="24" t="s">
        <v>37</v>
      </c>
      <c r="D67" s="14"/>
      <c r="E67" s="2">
        <v>0</v>
      </c>
      <c r="F67" s="2">
        <v>0</v>
      </c>
      <c r="G67" s="2">
        <v>64.14</v>
      </c>
      <c r="H67" s="2">
        <v>0.8</v>
      </c>
    </row>
    <row r="68" spans="1:8" ht="27.75" customHeight="1" x14ac:dyDescent="0.2">
      <c r="A68" s="47"/>
      <c r="B68" s="49"/>
      <c r="C68" s="26" t="s">
        <v>48</v>
      </c>
      <c r="D68" s="27"/>
      <c r="E68" s="2">
        <v>0</v>
      </c>
      <c r="F68" s="2">
        <v>0</v>
      </c>
      <c r="G68" s="2">
        <v>67.67</v>
      </c>
      <c r="H68" s="2">
        <v>0.8</v>
      </c>
    </row>
    <row r="69" spans="1:8" ht="40.5" customHeight="1" x14ac:dyDescent="0.2">
      <c r="A69" s="47"/>
      <c r="B69" s="49"/>
      <c r="C69" s="22" t="s">
        <v>20</v>
      </c>
      <c r="D69" s="9"/>
      <c r="E69" s="2">
        <v>0</v>
      </c>
      <c r="F69" s="2">
        <v>0</v>
      </c>
      <c r="G69" s="2">
        <f>63.4+6.6</f>
        <v>70</v>
      </c>
      <c r="H69" s="2">
        <v>1.2</v>
      </c>
    </row>
    <row r="70" spans="1:8" ht="31.5" customHeight="1" x14ac:dyDescent="0.2">
      <c r="A70" s="47"/>
      <c r="B70" s="49"/>
      <c r="C70" s="11" t="s">
        <v>32</v>
      </c>
      <c r="D70" s="18"/>
      <c r="E70" s="2">
        <v>0</v>
      </c>
      <c r="F70" s="2">
        <v>0</v>
      </c>
      <c r="G70" s="2">
        <f>33.15+154.17+217.7</f>
        <v>405.02</v>
      </c>
      <c r="H70" s="2">
        <v>3.6</v>
      </c>
    </row>
    <row r="71" spans="1:8" s="5" customFormat="1" ht="31.5" customHeight="1" x14ac:dyDescent="0.2">
      <c r="A71" s="47"/>
      <c r="B71" s="49"/>
      <c r="C71" s="37" t="s">
        <v>49</v>
      </c>
      <c r="D71" s="36"/>
      <c r="E71" s="4">
        <v>0</v>
      </c>
      <c r="F71" s="4">
        <v>0</v>
      </c>
      <c r="G71" s="4">
        <f>197.08+565.21</f>
        <v>762.29000000000008</v>
      </c>
      <c r="H71" s="4">
        <v>6.8</v>
      </c>
    </row>
    <row r="72" spans="1:8" ht="29.25" customHeight="1" x14ac:dyDescent="0.2">
      <c r="A72" s="47"/>
      <c r="B72" s="49"/>
      <c r="C72" s="9" t="s">
        <v>17</v>
      </c>
      <c r="D72" s="9"/>
      <c r="E72" s="2">
        <v>0</v>
      </c>
      <c r="F72" s="2">
        <v>0</v>
      </c>
      <c r="G72" s="2">
        <f>46.32+1.23+118.26+139.34+14.95</f>
        <v>320.09999999999997</v>
      </c>
      <c r="H72" s="2">
        <v>4.8</v>
      </c>
    </row>
    <row r="73" spans="1:8" ht="29.25" customHeight="1" x14ac:dyDescent="0.2">
      <c r="A73" s="44">
        <v>2</v>
      </c>
      <c r="B73" s="41" t="s">
        <v>50</v>
      </c>
      <c r="C73" s="27" t="s">
        <v>51</v>
      </c>
      <c r="D73" s="27"/>
      <c r="E73" s="2">
        <v>0</v>
      </c>
      <c r="F73" s="2">
        <v>0</v>
      </c>
      <c r="G73" s="2">
        <v>83</v>
      </c>
      <c r="H73" s="2">
        <v>0.6</v>
      </c>
    </row>
    <row r="74" spans="1:8" ht="21.75" customHeight="1" x14ac:dyDescent="0.2">
      <c r="A74" s="45"/>
      <c r="B74" s="42"/>
      <c r="C74" s="32" t="s">
        <v>28</v>
      </c>
      <c r="D74" s="32"/>
      <c r="E74" s="2">
        <v>0</v>
      </c>
      <c r="F74" s="2">
        <v>0</v>
      </c>
      <c r="G74" s="2">
        <v>320</v>
      </c>
      <c r="H74" s="2">
        <v>2.1</v>
      </c>
    </row>
    <row r="75" spans="1:8" ht="29.25" customHeight="1" x14ac:dyDescent="0.2">
      <c r="A75" s="46"/>
      <c r="B75" s="43"/>
      <c r="C75" s="32" t="s">
        <v>49</v>
      </c>
      <c r="D75" s="32"/>
      <c r="E75" s="2">
        <v>0</v>
      </c>
      <c r="F75" s="2">
        <v>0</v>
      </c>
      <c r="G75" s="2">
        <v>165.38</v>
      </c>
      <c r="H75" s="2">
        <v>3.2</v>
      </c>
    </row>
    <row r="76" spans="1:8" ht="26.25" customHeight="1" x14ac:dyDescent="0.2">
      <c r="A76" s="9"/>
      <c r="B76" s="9" t="s">
        <v>10</v>
      </c>
      <c r="C76" s="9"/>
      <c r="D76" s="9"/>
      <c r="E76" s="2">
        <f>SUM(E64:E75)</f>
        <v>0</v>
      </c>
      <c r="F76" s="2">
        <f t="shared" ref="F76:H76" si="0">SUM(F64:F75)</f>
        <v>0</v>
      </c>
      <c r="G76" s="2">
        <f t="shared" si="0"/>
        <v>5427.0200000000013</v>
      </c>
      <c r="H76" s="2">
        <f t="shared" si="0"/>
        <v>36.400000000000006</v>
      </c>
    </row>
    <row r="77" spans="1:8" ht="26.25" customHeight="1" x14ac:dyDescent="0.2">
      <c r="A77" s="9"/>
      <c r="B77" s="9" t="s">
        <v>11</v>
      </c>
      <c r="C77" s="9"/>
      <c r="D77" s="9"/>
      <c r="E77" s="2">
        <f>E62+E76</f>
        <v>898.7900000000003</v>
      </c>
      <c r="F77" s="2">
        <f t="shared" ref="F77:H77" si="1">F62+F76</f>
        <v>0</v>
      </c>
      <c r="G77" s="2">
        <f t="shared" si="1"/>
        <v>5605.8500000000013</v>
      </c>
      <c r="H77" s="2">
        <f t="shared" si="1"/>
        <v>787.77000000000044</v>
      </c>
    </row>
  </sheetData>
  <mergeCells count="35">
    <mergeCell ref="A7:A11"/>
    <mergeCell ref="B7:B11"/>
    <mergeCell ref="A23:A27"/>
    <mergeCell ref="B23:B27"/>
    <mergeCell ref="A63:H63"/>
    <mergeCell ref="A17:A18"/>
    <mergeCell ref="A19:A21"/>
    <mergeCell ref="B19:B21"/>
    <mergeCell ref="A34:A41"/>
    <mergeCell ref="B34:B41"/>
    <mergeCell ref="A42:A50"/>
    <mergeCell ref="B42:B50"/>
    <mergeCell ref="A51:A54"/>
    <mergeCell ref="B51:B54"/>
    <mergeCell ref="A6:H6"/>
    <mergeCell ref="A2:H2"/>
    <mergeCell ref="A4:A5"/>
    <mergeCell ref="B4:B5"/>
    <mergeCell ref="C4:C5"/>
    <mergeCell ref="D4:D5"/>
    <mergeCell ref="E4:G4"/>
    <mergeCell ref="H4:H5"/>
    <mergeCell ref="B17:B18"/>
    <mergeCell ref="A12:A14"/>
    <mergeCell ref="B12:B14"/>
    <mergeCell ref="A15:A16"/>
    <mergeCell ref="B15:B16"/>
    <mergeCell ref="A28:A33"/>
    <mergeCell ref="B28:B33"/>
    <mergeCell ref="A55:A60"/>
    <mergeCell ref="B55:B60"/>
    <mergeCell ref="A73:A75"/>
    <mergeCell ref="B73:B75"/>
    <mergeCell ref="B64:B72"/>
    <mergeCell ref="A64:A72"/>
  </mergeCells>
  <pageMargins left="0.70866141732283472" right="0.31496062992125984" top="0.59055118110236227" bottom="0.59055118110236227" header="0.31496062992125984" footer="0.31496062992125984"/>
  <pageSetup paperSize="9" scale="75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2025-07-21T11:35:06Z</cp:lastPrinted>
  <dcterms:created xsi:type="dcterms:W3CDTF">2011-10-27T05:15:49Z</dcterms:created>
  <dcterms:modified xsi:type="dcterms:W3CDTF">2025-10-27T11:02:52Z</dcterms:modified>
</cp:coreProperties>
</file>